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ša\Documents\Stranke\EF\JN računalsniška oprema\RD\"/>
    </mc:Choice>
  </mc:AlternateContent>
  <xr:revisionPtr revIDLastSave="0" documentId="13_ncr:1_{771AEE36-C76E-45BC-8249-90D76D3A2BE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4" r:id="rId1"/>
    <sheet name="Poimensko" sheetId="6" r:id="rId2"/>
    <sheet name="Račun" sheetId="7" r:id="rId3"/>
  </sheets>
  <definedNames>
    <definedName name="_xlnm.Print_Area" localSheetId="1">Poimensko!$A$1:$C$18</definedName>
    <definedName name="_xlnm.Print_Area" localSheetId="0">Sheet1!#REF!</definedName>
    <definedName name="_xlnm.Print_Titles" localSheetId="1">Poimensko!$1:$1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4" l="1"/>
  <c r="G7" i="4" s="1"/>
  <c r="H7" i="4" s="1"/>
  <c r="C1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Pavšič, Danilo</author>
  </authors>
  <commentList>
    <comment ref="T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Pavšič, Danilo:</t>
        </r>
        <r>
          <rPr>
            <sz val="9"/>
            <color indexed="81"/>
            <rFont val="Tahoma"/>
            <family val="2"/>
          </rPr>
          <t xml:space="preserve">
Preveriti tudi, če je treba kaj popraviti na požarni pregradi (Isti IP - drugi hostname)</t>
        </r>
      </text>
    </comment>
  </commentList>
</comments>
</file>

<file path=xl/sharedStrings.xml><?xml version="1.0" encoding="utf-8"?>
<sst xmlns="http://schemas.openxmlformats.org/spreadsheetml/2006/main" count="96" uniqueCount="65">
  <si>
    <t>Količina</t>
  </si>
  <si>
    <t>Vrsta opreme</t>
  </si>
  <si>
    <t>Specifikacija</t>
  </si>
  <si>
    <t>Naročnik</t>
  </si>
  <si>
    <t>Stroškovno mesto</t>
  </si>
  <si>
    <t>Cena z odbitnim deležem</t>
  </si>
  <si>
    <t>Dobava (v celoti?)</t>
  </si>
  <si>
    <t>Tip opreme izbranega dobavitelja</t>
  </si>
  <si>
    <t>Kateri papir imam za garancijo</t>
  </si>
  <si>
    <t>Garancija do</t>
  </si>
  <si>
    <t>Serijska in produktna</t>
  </si>
  <si>
    <t>Inventarna</t>
  </si>
  <si>
    <t>Vsak kos opremljen s podatkom o uporabniku?</t>
  </si>
  <si>
    <t>Prioriteta dodeljevanja</t>
  </si>
  <si>
    <t>Zadolžen / uporabnik</t>
  </si>
  <si>
    <t>Prostor</t>
  </si>
  <si>
    <t>Mrežni oz. namestitveni podatki Helpdesku</t>
  </si>
  <si>
    <t>Uporabnik prejel novo opremo?</t>
  </si>
  <si>
    <t>Stara oprema (vrnjeno oz. odkupljeno, baza?)</t>
  </si>
  <si>
    <t>Nova oprema vnešena v bazo</t>
  </si>
  <si>
    <t>Etiketa na monitor?</t>
  </si>
  <si>
    <t>Status obdelave zapisnika (tudi zapis v bazo)</t>
  </si>
  <si>
    <t>Ad Acta</t>
  </si>
  <si>
    <t>Cena neto</t>
  </si>
  <si>
    <t>Odločitev glede stare opreme</t>
  </si>
  <si>
    <t>Razdelitev cene po SM</t>
  </si>
  <si>
    <t>Račun</t>
  </si>
  <si>
    <t>Razdelitev cene po SM
(brez DDV)</t>
  </si>
  <si>
    <t>Razdelitev cene po SM
(z odbitnim deležem)</t>
  </si>
  <si>
    <t>Glej Sheet1:C3</t>
  </si>
  <si>
    <t>Zapisnik o prevzemu št.</t>
  </si>
  <si>
    <t>Zapisniki preverjeni zneski in odnešeni  Urošu</t>
  </si>
  <si>
    <t>1 kos</t>
  </si>
  <si>
    <t>Kostevc Črt</t>
  </si>
  <si>
    <t>Glej Sheet1:C5</t>
  </si>
  <si>
    <t>Glej Sheet1:C6</t>
  </si>
  <si>
    <t>Glej Sheet1:C8</t>
  </si>
  <si>
    <t>05011 (IRS)</t>
  </si>
  <si>
    <t>00500-002/1</t>
  </si>
  <si>
    <t>sklop: prenosni računalniki</t>
  </si>
  <si>
    <t>Prenosni računalnik (P2)</t>
  </si>
  <si>
    <t>sklop: monitorji</t>
  </si>
  <si>
    <t>Dell U2718Q</t>
  </si>
  <si>
    <t>sklop: ostalo</t>
  </si>
  <si>
    <t>AACSB 1</t>
  </si>
  <si>
    <t>Trkman Peter</t>
  </si>
  <si>
    <t>Verbič Miroslav</t>
  </si>
  <si>
    <t>Damijan Jože</t>
  </si>
  <si>
    <t>Projekt</t>
  </si>
  <si>
    <t>HP EliteDisplay E243i</t>
  </si>
  <si>
    <t>Procesor: Intel Core i5-8350U Processor (1.70 GHz, 6 MB L3 cache, 4 cores/8 threads)
Pomnilnik: 8192MB DDR4 2400MHz (1 prosta reža); največja podprta količina pomnilnika: 32GB
Trdi disk: 512GB M.2 NVMe TLC SSD
Zaslon: 14'' LED FHD UVWA 1920 x 1080 Anti Glare, 100%sRGB, svetilnost 400cd/m², Ambient Light sensor, vgrajena 720p HD IR kamera
Grafična kartica: Intel UHD620  
Mrežne povezave: mrežna kartica 10/100/1000Mb/s Ethernet (RJ45)
Brezžične povezave: WLAN 802.11 a/b/g/n/ac, Bluetooth 4.2
Miška: Dual pointing devices
Tipkovnica: slovenska z osvetlitvijo, odporna proti politju z odvodno cevjo
Baterija: Li-Ion Long Life
Operacijski sistem: OS WINDOWS 10 PRO 64
Priključki: 1xUSB 3.1, 1xUSB 3.1 s polnjenjem, 1xUSB Type-C, RJ45, 1xHDMI 1.4b, 1xAUDIO
Teža: največ 1,6kg
Skladnost s standardom ENERGY STAR®
Garancija proizvajalca: 5 let (5-5-5), baterija 3 leta
Priklopna postaja (ne USB!)
Torbica
Cena za kos brez DDV ne sme presegati 1220,00€</t>
  </si>
  <si>
    <t>Synology DS218J 8TB (2x4TB WD RED)</t>
  </si>
  <si>
    <t>Tehnične in druge zahteve</t>
  </si>
  <si>
    <t>Enota mere</t>
  </si>
  <si>
    <t>Ponudbena cena za kos brez DDV</t>
  </si>
  <si>
    <t>komplet</t>
  </si>
  <si>
    <t>Ponudbena vrednost za celotno količino brez DDV</t>
  </si>
  <si>
    <t>Vrednost DDV za celotno količino</t>
  </si>
  <si>
    <t>Ponudbena vrednost z DDV</t>
  </si>
  <si>
    <t>Ponudbena vrednost z DDV (vrednost vpišite v obrazec Ponudbeni predračun)</t>
  </si>
  <si>
    <t>Ponudnik (naziv in naslov):_____________________________________________________________________</t>
  </si>
  <si>
    <t>v postopku oddaje javnega naročila "Dobava energijsko učinkovite računalniške opreme za potrebe Ekonomske fakultete" podajam ponudbo</t>
  </si>
  <si>
    <t>Kraj in datum:________________________________</t>
  </si>
  <si>
    <t>Podpis in žig:__________________________________</t>
  </si>
  <si>
    <t>Prenosni računalnik z dodatno opremo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</si>
</sst>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1" applyAlignment="1">
      <alignment horizontal="center" vertical="center" wrapText="1"/>
    </xf>
    <xf numFmtId="165" fontId="1" fillId="0" borderId="0" xfId="4" applyNumberFormat="1" applyAlignment="1">
      <alignment horizontal="center" vertical="center" wrapText="1"/>
    </xf>
    <xf numFmtId="0" fontId="1" fillId="0" borderId="0" xfId="1" applyAlignment="1">
      <alignment vertical="center" wrapText="1"/>
    </xf>
    <xf numFmtId="165" fontId="1" fillId="0" borderId="0" xfId="4" applyNumberFormat="1" applyAlignment="1">
      <alignment vertical="center"/>
    </xf>
    <xf numFmtId="165" fontId="1" fillId="0" borderId="0" xfId="1" applyNumberForma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/>
    <xf numFmtId="165" fontId="1" fillId="0" borderId="0" xfId="1" quotePrefix="1" applyNumberFormat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0" xfId="1" applyAlignment="1">
      <alignment horizontal="center" vertical="center"/>
    </xf>
    <xf numFmtId="164" fontId="6" fillId="0" borderId="0" xfId="4" applyFont="1" applyAlignment="1">
      <alignment horizontal="center" vertical="center"/>
    </xf>
    <xf numFmtId="164" fontId="6" fillId="0" borderId="0" xfId="4" applyFont="1" applyAlignment="1">
      <alignment horizontal="center" vertical="center" wrapText="1"/>
    </xf>
    <xf numFmtId="0" fontId="7" fillId="0" borderId="0" xfId="6"/>
    <xf numFmtId="165" fontId="1" fillId="0" borderId="0" xfId="4" applyNumberFormat="1"/>
    <xf numFmtId="0" fontId="7" fillId="0" borderId="0" xfId="6" quotePrefix="1"/>
    <xf numFmtId="165" fontId="7" fillId="0" borderId="0" xfId="6" applyNumberFormat="1"/>
    <xf numFmtId="164" fontId="6" fillId="0" borderId="0" xfId="4" applyFont="1" applyAlignment="1">
      <alignment horizontal="left" vertical="center"/>
    </xf>
    <xf numFmtId="0" fontId="8" fillId="0" borderId="0" xfId="7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4" fontId="1" fillId="0" borderId="0" xfId="1" applyNumberFormat="1" applyAlignment="1">
      <alignment horizontal="center" vertical="center" wrapText="1"/>
    </xf>
    <xf numFmtId="0" fontId="1" fillId="0" borderId="0" xfId="1" quotePrefix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1" applyFont="1" applyAlignment="1">
      <alignment vertical="center"/>
    </xf>
    <xf numFmtId="0" fontId="0" fillId="0" borderId="0" xfId="0" applyAlignment="1">
      <alignment wrapText="1"/>
    </xf>
    <xf numFmtId="0" fontId="1" fillId="0" borderId="1" xfId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3" xfId="0" applyBorder="1"/>
    <xf numFmtId="0" fontId="0" fillId="0" borderId="2" xfId="0" applyBorder="1"/>
    <xf numFmtId="4" fontId="0" fillId="0" borderId="4" xfId="0" applyNumberFormat="1" applyBorder="1"/>
  </cellXfs>
  <cellStyles count="8">
    <cellStyle name="Currency 2" xfId="2" xr:uid="{00000000-0005-0000-0000-000000000000}"/>
    <cellStyle name="Currency 3" xfId="4" xr:uid="{00000000-0005-0000-0000-000001000000}"/>
    <cellStyle name="Hiperpovezava" xfId="7" builtinId="8"/>
    <cellStyle name="Navadno" xfId="0" builtinId="0"/>
    <cellStyle name="Normal 2" xfId="1" xr:uid="{00000000-0005-0000-0000-000004000000}"/>
    <cellStyle name="Normal 3" xfId="6" xr:uid="{00000000-0005-0000-0000-000005000000}"/>
    <cellStyle name="Percent 2" xfId="3" xr:uid="{00000000-0005-0000-0000-000006000000}"/>
    <cellStyle name="Percent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0"/>
  <sheetViews>
    <sheetView tabSelected="1" workbookViewId="0">
      <selection activeCell="E7" sqref="E7"/>
    </sheetView>
  </sheetViews>
  <sheetFormatPr defaultRowHeight="15" x14ac:dyDescent="0.25"/>
  <cols>
    <col min="1" max="1" width="21" customWidth="1"/>
    <col min="2" max="2" width="50.140625" customWidth="1"/>
    <col min="3" max="3" width="12.5703125" customWidth="1"/>
    <col min="4" max="4" width="13.5703125" customWidth="1"/>
    <col min="5" max="5" width="14.42578125" customWidth="1"/>
    <col min="6" max="6" width="14.28515625" customWidth="1"/>
    <col min="7" max="7" width="15.5703125" customWidth="1"/>
    <col min="8" max="8" width="16.28515625" customWidth="1"/>
  </cols>
  <sheetData>
    <row r="2" spans="1:13" x14ac:dyDescent="0.25">
      <c r="A2" t="s">
        <v>60</v>
      </c>
    </row>
    <row r="3" spans="1:13" x14ac:dyDescent="0.25">
      <c r="A3" t="s">
        <v>61</v>
      </c>
    </row>
    <row r="6" spans="1:13" ht="75" x14ac:dyDescent="0.25">
      <c r="A6" s="28" t="s">
        <v>1</v>
      </c>
      <c r="B6" s="29" t="s">
        <v>52</v>
      </c>
      <c r="C6" s="28" t="s">
        <v>53</v>
      </c>
      <c r="D6" s="29" t="s">
        <v>0</v>
      </c>
      <c r="E6" s="29" t="s">
        <v>54</v>
      </c>
      <c r="F6" s="29" t="s">
        <v>56</v>
      </c>
      <c r="G6" s="29" t="s">
        <v>57</v>
      </c>
      <c r="H6" s="29" t="s">
        <v>58</v>
      </c>
      <c r="I6" s="25"/>
      <c r="J6" s="25"/>
      <c r="K6" s="25"/>
      <c r="L6" s="25"/>
      <c r="M6" s="25"/>
    </row>
    <row r="7" spans="1:13" ht="353.25" customHeight="1" x14ac:dyDescent="0.25">
      <c r="A7" s="26" t="s">
        <v>64</v>
      </c>
      <c r="B7" s="26" t="s">
        <v>50</v>
      </c>
      <c r="C7" s="9" t="s">
        <v>55</v>
      </c>
      <c r="D7" s="9">
        <v>5</v>
      </c>
      <c r="E7" s="27"/>
      <c r="F7" s="27">
        <f>5*E7</f>
        <v>0</v>
      </c>
      <c r="G7" s="27">
        <f>0.22*F7</f>
        <v>0</v>
      </c>
      <c r="H7" s="27">
        <f>F7+G7</f>
        <v>0</v>
      </c>
    </row>
    <row r="11" spans="1:13" x14ac:dyDescent="0.25">
      <c r="A11" s="30" t="s">
        <v>59</v>
      </c>
      <c r="B11" s="31"/>
      <c r="C11" s="32">
        <f>H7</f>
        <v>0</v>
      </c>
    </row>
    <row r="15" spans="1:13" x14ac:dyDescent="0.25">
      <c r="A15" t="s">
        <v>62</v>
      </c>
    </row>
    <row r="20" spans="1:1" x14ac:dyDescent="0.25">
      <c r="A20" t="s">
        <v>63</v>
      </c>
    </row>
  </sheetData>
  <printOptions horizontalCentered="1"/>
  <pageMargins left="0.25" right="0.25" top="0.75" bottom="0.75" header="0.3" footer="0.3"/>
  <pageSetup paperSize="9" orientation="portrait" r:id="rId1"/>
  <headerFooter>
    <oddHeader>&amp;C&amp;"Arial,Krepko"&amp;12Priloga 1: računalniška strojna oprema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"/>
  <sheetViews>
    <sheetView zoomScaleNormal="100" workbookViewId="0">
      <pane xSplit="3" ySplit="1" topLeftCell="D2" activePane="bottomRight" state="frozen"/>
      <selection pane="topRight" activeCell="D1" sqref="D1"/>
      <selection pane="bottomLeft" activeCell="A3" sqref="A3"/>
      <selection pane="bottomRight" activeCell="D2" sqref="D2"/>
    </sheetView>
  </sheetViews>
  <sheetFormatPr defaultColWidth="8.85546875" defaultRowHeight="12.75" x14ac:dyDescent="0.2"/>
  <cols>
    <col min="1" max="1" width="35.42578125" style="6" customWidth="1"/>
    <col min="2" max="2" width="8.85546875" style="6" customWidth="1"/>
    <col min="3" max="3" width="24.140625" style="6" customWidth="1"/>
    <col min="4" max="4" width="51.7109375" style="6" customWidth="1"/>
    <col min="5" max="6" width="30.7109375" style="5" customWidth="1"/>
    <col min="7" max="7" width="14.85546875" style="4" customWidth="1"/>
    <col min="8" max="8" width="45.140625" style="6" customWidth="1"/>
    <col min="9" max="9" width="20" style="1" customWidth="1"/>
    <col min="10" max="10" width="25.28515625" style="6" customWidth="1"/>
    <col min="11" max="11" width="16.85546875" style="1" customWidth="1"/>
    <col min="12" max="12" width="22" style="1" bestFit="1" customWidth="1"/>
    <col min="13" max="13" width="12.85546875" style="1" bestFit="1" customWidth="1"/>
    <col min="14" max="14" width="12.85546875" style="1" customWidth="1"/>
    <col min="15" max="15" width="15.42578125" style="1" customWidth="1"/>
    <col min="16" max="16" width="15.42578125" style="1" bestFit="1" customWidth="1"/>
    <col min="17" max="17" width="14" style="1" customWidth="1"/>
    <col min="18" max="18" width="23.85546875" style="1" bestFit="1" customWidth="1"/>
    <col min="19" max="19" width="12" style="7" customWidth="1"/>
    <col min="20" max="20" width="14" style="1" bestFit="1" customWidth="1"/>
    <col min="21" max="21" width="15.28515625" style="1" customWidth="1"/>
    <col min="22" max="22" width="9.42578125" style="1" customWidth="1"/>
    <col min="23" max="23" width="12.28515625" style="7" customWidth="1"/>
    <col min="24" max="25" width="12.5703125" style="1" customWidth="1"/>
    <col min="26" max="26" width="12.85546875" style="1" customWidth="1"/>
    <col min="27" max="27" width="7.7109375" style="7" bestFit="1" customWidth="1"/>
    <col min="28" max="16384" width="8.85546875" style="7"/>
  </cols>
  <sheetData>
    <row r="1" spans="1:27" s="3" customFormat="1" ht="63.75" x14ac:dyDescent="0.25">
      <c r="A1" s="1" t="s">
        <v>3</v>
      </c>
      <c r="B1" s="1" t="s">
        <v>0</v>
      </c>
      <c r="C1" s="1" t="s">
        <v>1</v>
      </c>
      <c r="D1" s="1" t="s">
        <v>2</v>
      </c>
      <c r="E1" s="2" t="s">
        <v>4</v>
      </c>
      <c r="F1" s="2" t="s">
        <v>23</v>
      </c>
      <c r="G1" s="2" t="s">
        <v>5</v>
      </c>
      <c r="H1" s="1" t="s">
        <v>7</v>
      </c>
      <c r="I1" s="1" t="s">
        <v>6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24</v>
      </c>
      <c r="S1" s="1" t="s">
        <v>30</v>
      </c>
      <c r="T1" s="1" t="s">
        <v>16</v>
      </c>
      <c r="U1" s="1" t="s">
        <v>17</v>
      </c>
      <c r="V1" s="1" t="s">
        <v>19</v>
      </c>
      <c r="W1" s="1" t="s">
        <v>21</v>
      </c>
      <c r="X1" s="1" t="s">
        <v>18</v>
      </c>
      <c r="Y1" s="1" t="s">
        <v>20</v>
      </c>
      <c r="Z1" s="1" t="s">
        <v>31</v>
      </c>
      <c r="AA1" s="3" t="s">
        <v>22</v>
      </c>
    </row>
    <row r="2" spans="1:27" ht="15" x14ac:dyDescent="0.2">
      <c r="A2" s="19" t="s">
        <v>39</v>
      </c>
      <c r="D2" s="18"/>
      <c r="E2" s="8"/>
    </row>
    <row r="3" spans="1:27" ht="15" x14ac:dyDescent="0.2">
      <c r="D3" s="18"/>
      <c r="E3" s="8"/>
      <c r="S3" s="1"/>
    </row>
    <row r="4" spans="1:27" ht="15" x14ac:dyDescent="0.2">
      <c r="A4" s="6" t="s">
        <v>44</v>
      </c>
      <c r="B4" s="6" t="s">
        <v>32</v>
      </c>
      <c r="C4" s="6" t="s">
        <v>40</v>
      </c>
      <c r="D4" s="18" t="s">
        <v>29</v>
      </c>
      <c r="E4" s="8" t="s">
        <v>38</v>
      </c>
      <c r="H4" s="3"/>
      <c r="J4" s="3"/>
      <c r="K4" s="21"/>
      <c r="O4" s="10"/>
      <c r="S4" s="1"/>
      <c r="W4" s="1"/>
      <c r="AA4" s="10"/>
    </row>
    <row r="5" spans="1:27" ht="15" x14ac:dyDescent="0.2">
      <c r="A5" s="6" t="s">
        <v>44</v>
      </c>
      <c r="B5" s="6" t="s">
        <v>32</v>
      </c>
      <c r="C5" s="6" t="s">
        <v>40</v>
      </c>
      <c r="D5" s="18" t="s">
        <v>29</v>
      </c>
      <c r="E5" s="8" t="s">
        <v>38</v>
      </c>
      <c r="H5" s="3"/>
      <c r="J5" s="3"/>
      <c r="K5" s="21"/>
      <c r="O5" s="10"/>
      <c r="S5" s="1"/>
      <c r="W5" s="1"/>
      <c r="AA5" s="10"/>
    </row>
    <row r="6" spans="1:27" ht="15" x14ac:dyDescent="0.2">
      <c r="A6" s="6" t="s">
        <v>44</v>
      </c>
      <c r="B6" s="6" t="s">
        <v>32</v>
      </c>
      <c r="C6" s="6" t="s">
        <v>40</v>
      </c>
      <c r="D6" s="18" t="s">
        <v>29</v>
      </c>
      <c r="E6" s="8" t="s">
        <v>38</v>
      </c>
      <c r="H6" s="3"/>
      <c r="J6" s="3"/>
      <c r="K6" s="21"/>
      <c r="O6" s="10"/>
      <c r="S6" s="1"/>
      <c r="W6" s="1"/>
      <c r="AA6" s="10"/>
    </row>
    <row r="7" spans="1:27" ht="15" x14ac:dyDescent="0.2">
      <c r="A7" s="6" t="s">
        <v>44</v>
      </c>
      <c r="B7" s="6" t="s">
        <v>32</v>
      </c>
      <c r="C7" s="6" t="s">
        <v>40</v>
      </c>
      <c r="D7" s="18" t="s">
        <v>29</v>
      </c>
      <c r="E7" s="8" t="s">
        <v>38</v>
      </c>
      <c r="H7" s="3"/>
      <c r="J7" s="3"/>
      <c r="K7" s="21"/>
      <c r="O7" s="10"/>
      <c r="S7" s="1"/>
      <c r="W7" s="1"/>
      <c r="AA7" s="10"/>
    </row>
    <row r="8" spans="1:27" ht="15" x14ac:dyDescent="0.2">
      <c r="A8" s="6" t="s">
        <v>44</v>
      </c>
      <c r="B8" s="6" t="s">
        <v>32</v>
      </c>
      <c r="C8" s="6" t="s">
        <v>40</v>
      </c>
      <c r="D8" s="18" t="s">
        <v>29</v>
      </c>
      <c r="E8" s="8" t="s">
        <v>38</v>
      </c>
      <c r="H8" s="3"/>
      <c r="J8" s="3"/>
      <c r="K8" s="21"/>
      <c r="O8" s="10"/>
      <c r="S8" s="1"/>
      <c r="W8" s="1"/>
      <c r="AA8" s="10"/>
    </row>
    <row r="9" spans="1:27" ht="15" x14ac:dyDescent="0.2">
      <c r="C9" s="3"/>
      <c r="D9" s="18"/>
      <c r="E9" s="8"/>
      <c r="H9" s="3"/>
      <c r="J9" s="3"/>
      <c r="K9" s="21"/>
      <c r="O9" s="10"/>
      <c r="S9" s="1"/>
      <c r="W9" s="1"/>
      <c r="AA9" s="10"/>
    </row>
    <row r="10" spans="1:27" ht="15" x14ac:dyDescent="0.2">
      <c r="A10" s="24" t="s">
        <v>41</v>
      </c>
      <c r="C10" s="3"/>
      <c r="D10" s="18"/>
      <c r="E10" s="8"/>
      <c r="H10" s="3"/>
      <c r="J10" s="3"/>
      <c r="K10" s="21"/>
      <c r="O10" s="10"/>
      <c r="S10" s="1"/>
      <c r="W10" s="1"/>
      <c r="AA10" s="10"/>
    </row>
    <row r="11" spans="1:27" ht="15" x14ac:dyDescent="0.2">
      <c r="A11" s="6" t="s">
        <v>45</v>
      </c>
      <c r="B11" s="6" t="s">
        <v>32</v>
      </c>
      <c r="C11" s="6" t="s">
        <v>49</v>
      </c>
      <c r="D11" s="18" t="s">
        <v>34</v>
      </c>
      <c r="E11" s="8" t="s">
        <v>37</v>
      </c>
      <c r="H11" s="3"/>
      <c r="J11" s="1"/>
      <c r="K11" s="21"/>
      <c r="O11" s="10"/>
      <c r="R11" s="20"/>
      <c r="S11" s="1"/>
      <c r="W11" s="1"/>
      <c r="AA11" s="10"/>
    </row>
    <row r="12" spans="1:27" ht="15" x14ac:dyDescent="0.2">
      <c r="A12" s="6" t="s">
        <v>46</v>
      </c>
      <c r="B12" s="6" t="s">
        <v>32</v>
      </c>
      <c r="C12" s="6" t="s">
        <v>42</v>
      </c>
      <c r="D12" s="18" t="s">
        <v>35</v>
      </c>
      <c r="E12" s="8" t="s">
        <v>37</v>
      </c>
      <c r="H12" s="3"/>
      <c r="J12" s="3"/>
      <c r="K12" s="21"/>
      <c r="O12" s="10"/>
      <c r="R12" s="20"/>
      <c r="S12" s="1"/>
      <c r="W12" s="1"/>
      <c r="AA12" s="10"/>
    </row>
    <row r="13" spans="1:27" ht="15" x14ac:dyDescent="0.2">
      <c r="D13" s="18"/>
      <c r="E13" s="8"/>
      <c r="H13" s="8"/>
      <c r="J13" s="3"/>
      <c r="K13" s="21"/>
      <c r="O13" s="10"/>
      <c r="R13" s="20"/>
      <c r="S13" s="1"/>
      <c r="W13" s="1"/>
      <c r="AA13" s="10"/>
    </row>
    <row r="14" spans="1:27" ht="15" x14ac:dyDescent="0.2">
      <c r="D14" s="18"/>
      <c r="E14" s="8"/>
      <c r="H14" s="3"/>
      <c r="J14" s="3"/>
      <c r="K14" s="21"/>
      <c r="O14" s="10"/>
      <c r="R14" s="20"/>
      <c r="S14" s="1"/>
      <c r="W14" s="1"/>
      <c r="AA14" s="10"/>
    </row>
    <row r="15" spans="1:27" ht="15" x14ac:dyDescent="0.2">
      <c r="A15" s="24" t="s">
        <v>43</v>
      </c>
      <c r="D15" s="18"/>
      <c r="E15" s="8"/>
      <c r="H15" s="3"/>
      <c r="J15" s="3"/>
      <c r="K15" s="21"/>
      <c r="O15" s="10"/>
      <c r="R15" s="20"/>
      <c r="S15" s="1"/>
      <c r="W15" s="1"/>
      <c r="AA15" s="10"/>
    </row>
    <row r="16" spans="1:27" ht="15" x14ac:dyDescent="0.2">
      <c r="A16" s="6" t="s">
        <v>47</v>
      </c>
      <c r="B16" s="6" t="s">
        <v>32</v>
      </c>
      <c r="C16" s="6" t="s">
        <v>51</v>
      </c>
      <c r="D16" s="18" t="s">
        <v>36</v>
      </c>
      <c r="E16" s="8" t="s">
        <v>48</v>
      </c>
      <c r="H16" s="3"/>
      <c r="J16" s="3"/>
      <c r="K16" s="21"/>
      <c r="O16" s="10"/>
      <c r="R16" s="20"/>
      <c r="S16" s="1"/>
      <c r="W16" s="1"/>
      <c r="AA16" s="10"/>
    </row>
    <row r="17" spans="1:27" ht="15" x14ac:dyDescent="0.2">
      <c r="A17" s="6" t="s">
        <v>33</v>
      </c>
      <c r="B17" s="6" t="s">
        <v>32</v>
      </c>
      <c r="C17" s="6" t="s">
        <v>51</v>
      </c>
      <c r="D17" s="18" t="s">
        <v>36</v>
      </c>
      <c r="E17" s="8" t="s">
        <v>48</v>
      </c>
      <c r="H17" s="3"/>
      <c r="J17" s="3"/>
      <c r="K17" s="21"/>
      <c r="O17" s="10"/>
      <c r="R17" s="23"/>
      <c r="S17" s="1"/>
      <c r="W17" s="1"/>
      <c r="AA17" s="10"/>
    </row>
    <row r="18" spans="1:27" ht="15" x14ac:dyDescent="0.2">
      <c r="D18" s="18"/>
      <c r="E18" s="8"/>
      <c r="H18" s="3"/>
      <c r="J18" s="3"/>
      <c r="K18" s="21"/>
      <c r="O18" s="10"/>
      <c r="R18" s="20"/>
      <c r="S18" s="1"/>
      <c r="W18" s="1"/>
      <c r="AA18" s="10"/>
    </row>
    <row r="19" spans="1:27" x14ac:dyDescent="0.2">
      <c r="A19" s="19"/>
      <c r="S19" s="1"/>
    </row>
    <row r="20" spans="1:27" x14ac:dyDescent="0.2">
      <c r="S20" s="1"/>
    </row>
    <row r="21" spans="1:27" ht="15" x14ac:dyDescent="0.2">
      <c r="D21" s="18"/>
      <c r="H21" s="3"/>
      <c r="J21" s="3"/>
      <c r="K21" s="21"/>
      <c r="S21" s="10"/>
    </row>
    <row r="22" spans="1:27" ht="15" x14ac:dyDescent="0.2">
      <c r="D22" s="18"/>
      <c r="E22" s="8"/>
      <c r="H22" s="3"/>
      <c r="J22" s="3"/>
      <c r="K22" s="21"/>
      <c r="O22" s="10"/>
      <c r="R22" s="23"/>
      <c r="S22" s="22"/>
      <c r="W22" s="1"/>
      <c r="AA22" s="10"/>
    </row>
    <row r="23" spans="1:27" ht="15" x14ac:dyDescent="0.2">
      <c r="D23" s="18"/>
      <c r="E23" s="8"/>
      <c r="H23" s="3"/>
      <c r="J23" s="3"/>
      <c r="K23" s="21"/>
      <c r="O23" s="10"/>
      <c r="R23" s="20"/>
      <c r="S23" s="22"/>
      <c r="W23" s="1"/>
      <c r="AA23" s="10"/>
    </row>
    <row r="24" spans="1:27" x14ac:dyDescent="0.2">
      <c r="A24" s="19"/>
    </row>
    <row r="26" spans="1:27" ht="15" x14ac:dyDescent="0.2">
      <c r="D26" s="18"/>
      <c r="H26" s="3"/>
    </row>
    <row r="27" spans="1:27" ht="15" x14ac:dyDescent="0.2">
      <c r="A27" s="3"/>
      <c r="D27" s="18"/>
      <c r="H27" s="3"/>
    </row>
    <row r="28" spans="1:27" ht="15" x14ac:dyDescent="0.2">
      <c r="A28" s="3"/>
      <c r="D28" s="18"/>
      <c r="H28" s="3"/>
    </row>
    <row r="29" spans="1:27" ht="15" x14ac:dyDescent="0.2">
      <c r="A29" s="3"/>
      <c r="D29" s="18"/>
      <c r="H29" s="3"/>
    </row>
    <row r="30" spans="1:27" ht="15" x14ac:dyDescent="0.2">
      <c r="D30" s="18"/>
      <c r="E30" s="8"/>
      <c r="H30" s="3"/>
      <c r="J30" s="3"/>
      <c r="K30" s="21"/>
      <c r="O30" s="10"/>
      <c r="R30" s="23"/>
      <c r="S30" s="22"/>
      <c r="W30" s="1"/>
      <c r="AA30" s="10"/>
    </row>
    <row r="31" spans="1:27" ht="15" x14ac:dyDescent="0.2">
      <c r="D31" s="18"/>
      <c r="E31" s="8"/>
      <c r="H31" s="3"/>
      <c r="J31" s="3"/>
      <c r="K31" s="21"/>
      <c r="O31" s="10"/>
      <c r="R31" s="20"/>
      <c r="S31" s="22"/>
      <c r="W31" s="1"/>
      <c r="AA31" s="10"/>
    </row>
    <row r="32" spans="1:27" x14ac:dyDescent="0.2">
      <c r="A32" s="19"/>
    </row>
    <row r="34" spans="4:4" ht="15" x14ac:dyDescent="0.2">
      <c r="D34" s="18"/>
    </row>
    <row r="35" spans="4:4" ht="15" x14ac:dyDescent="0.2">
      <c r="D35" s="18"/>
    </row>
  </sheetData>
  <sortState xmlns:xlrd2="http://schemas.microsoft.com/office/spreadsheetml/2017/richdata2" ref="A68:A83">
    <sortCondition ref="A68:A83"/>
  </sortState>
  <hyperlinks>
    <hyperlink ref="D11" location="Sheet1!C5" display="Glej Sheet1:C5" xr:uid="{00000000-0004-0000-0100-000000000000}"/>
    <hyperlink ref="D12" location="Sheet1!C6" display="Glej Sheet1:C6" xr:uid="{00000000-0004-0000-0100-000001000000}"/>
    <hyperlink ref="D4" location="Sheet1!C3" display="Glej Sheet1:C3" xr:uid="{00000000-0004-0000-0100-000002000000}"/>
    <hyperlink ref="D5:D8" location="Sheet1!C3" display="Glej Sheet1:C3" xr:uid="{00000000-0004-0000-0100-000003000000}"/>
    <hyperlink ref="D16" location="Sheet1!C8" display="Glej Sheet1:C8" xr:uid="{00000000-0004-0000-0100-000004000000}"/>
    <hyperlink ref="D17" location="Sheet1!C8" display="Glej Sheet1:C8" xr:uid="{00000000-0004-0000-0100-000005000000}"/>
  </hyperlinks>
  <pageMargins left="0.23622047244094491" right="0.23622047244094491" top="0.35433070866141736" bottom="0.35433070866141736" header="0.31496062992125984" footer="0.31496062992125984"/>
  <pageSetup paperSize="9" fitToHeight="4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0"/>
  <sheetViews>
    <sheetView workbookViewId="0"/>
  </sheetViews>
  <sheetFormatPr defaultColWidth="14.5703125" defaultRowHeight="12.75" x14ac:dyDescent="0.2"/>
  <cols>
    <col min="1" max="1" width="27" style="13" customWidth="1"/>
    <col min="2" max="2" width="18.42578125" style="13" customWidth="1"/>
    <col min="3" max="3" width="20.85546875" style="13" customWidth="1"/>
    <col min="4" max="4" width="14.5703125" style="13" customWidth="1"/>
    <col min="5" max="5" width="13.28515625" style="13" bestFit="1" customWidth="1"/>
    <col min="6" max="16384" width="14.5703125" style="13"/>
  </cols>
  <sheetData>
    <row r="1" spans="1:7" ht="38.25" x14ac:dyDescent="0.2">
      <c r="A1" s="17" t="s">
        <v>4</v>
      </c>
      <c r="B1" s="12" t="s">
        <v>27</v>
      </c>
      <c r="C1" s="12" t="s">
        <v>28</v>
      </c>
      <c r="D1" s="12" t="s">
        <v>25</v>
      </c>
      <c r="E1" s="11" t="s">
        <v>26</v>
      </c>
    </row>
    <row r="2" spans="1:7" x14ac:dyDescent="0.2">
      <c r="B2" s="14"/>
      <c r="C2" s="14"/>
      <c r="D2" s="14"/>
      <c r="E2" s="15"/>
      <c r="G2" s="16"/>
    </row>
    <row r="3" spans="1:7" x14ac:dyDescent="0.2">
      <c r="B3" s="14"/>
      <c r="C3" s="14"/>
      <c r="D3" s="14"/>
      <c r="E3" s="15"/>
      <c r="G3" s="16"/>
    </row>
    <row r="4" spans="1:7" x14ac:dyDescent="0.2">
      <c r="B4" s="14"/>
      <c r="C4" s="14"/>
      <c r="D4" s="14"/>
      <c r="E4" s="15"/>
      <c r="G4" s="16"/>
    </row>
    <row r="5" spans="1:7" x14ac:dyDescent="0.2">
      <c r="B5" s="14"/>
      <c r="C5" s="14"/>
      <c r="D5" s="14"/>
      <c r="E5" s="15"/>
      <c r="G5" s="16"/>
    </row>
    <row r="6" spans="1:7" x14ac:dyDescent="0.2">
      <c r="B6" s="14"/>
      <c r="C6" s="14"/>
      <c r="D6" s="14"/>
      <c r="E6" s="15"/>
      <c r="G6" s="16"/>
    </row>
    <row r="7" spans="1:7" x14ac:dyDescent="0.2">
      <c r="B7" s="14"/>
      <c r="C7" s="14"/>
      <c r="D7" s="14"/>
      <c r="E7" s="15"/>
      <c r="G7" s="16"/>
    </row>
    <row r="8" spans="1:7" x14ac:dyDescent="0.2">
      <c r="B8" s="14"/>
      <c r="C8" s="14"/>
      <c r="D8" s="14"/>
      <c r="E8" s="15"/>
      <c r="G8" s="16"/>
    </row>
    <row r="9" spans="1:7" x14ac:dyDescent="0.2">
      <c r="B9" s="14"/>
      <c r="C9" s="14"/>
      <c r="D9" s="14"/>
      <c r="E9" s="15"/>
      <c r="G9" s="16"/>
    </row>
    <row r="10" spans="1:7" x14ac:dyDescent="0.2">
      <c r="B10" s="14"/>
      <c r="C10" s="14"/>
      <c r="D10" s="14"/>
      <c r="E10" s="15"/>
      <c r="G10" s="16"/>
    </row>
    <row r="11" spans="1:7" x14ac:dyDescent="0.2">
      <c r="B11" s="14"/>
      <c r="C11" s="14"/>
      <c r="D11" s="14"/>
      <c r="E11" s="15"/>
      <c r="G11" s="16"/>
    </row>
    <row r="12" spans="1:7" x14ac:dyDescent="0.2">
      <c r="B12" s="14"/>
      <c r="C12" s="14"/>
      <c r="D12" s="14"/>
      <c r="E12" s="15"/>
      <c r="G12" s="16"/>
    </row>
    <row r="13" spans="1:7" x14ac:dyDescent="0.2">
      <c r="B13" s="14"/>
      <c r="C13" s="14"/>
      <c r="D13" s="14"/>
      <c r="E13" s="15"/>
      <c r="G13" s="16"/>
    </row>
    <row r="14" spans="1:7" x14ac:dyDescent="0.2">
      <c r="B14" s="14"/>
      <c r="C14" s="14"/>
      <c r="D14" s="14"/>
      <c r="E14" s="15"/>
      <c r="G14" s="16"/>
    </row>
    <row r="15" spans="1:7" x14ac:dyDescent="0.2">
      <c r="B15" s="14"/>
      <c r="C15" s="16"/>
      <c r="D15" s="16"/>
      <c r="E15" s="15"/>
      <c r="G15" s="16"/>
    </row>
    <row r="16" spans="1:7" x14ac:dyDescent="0.2">
      <c r="B16" s="14"/>
      <c r="C16" s="16"/>
      <c r="D16" s="16"/>
      <c r="E16" s="15"/>
      <c r="G16" s="16"/>
    </row>
    <row r="17" spans="2:7" x14ac:dyDescent="0.2">
      <c r="B17" s="14"/>
      <c r="C17" s="16"/>
      <c r="D17" s="16"/>
      <c r="E17" s="15"/>
      <c r="G17" s="16"/>
    </row>
    <row r="18" spans="2:7" x14ac:dyDescent="0.2">
      <c r="B18" s="14"/>
      <c r="C18" s="16"/>
      <c r="D18" s="16"/>
      <c r="E18" s="15"/>
      <c r="G18" s="16"/>
    </row>
    <row r="19" spans="2:7" x14ac:dyDescent="0.2">
      <c r="B19" s="14"/>
      <c r="C19" s="16"/>
      <c r="D19" s="16"/>
      <c r="E19" s="15"/>
      <c r="G19" s="16"/>
    </row>
    <row r="20" spans="2:7" x14ac:dyDescent="0.2">
      <c r="B20" s="16"/>
      <c r="C20" s="16"/>
      <c r="D20" s="16"/>
    </row>
  </sheetData>
  <pageMargins left="0.55118110236220474" right="0.55118110236220474" top="0.98425196850393704" bottom="0.98425196850393704" header="0.51181102362204722" footer="0.51181102362204722"/>
  <pageSetup paperSize="9" scale="9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Sheet1</vt:lpstr>
      <vt:lpstr>Poimensko</vt:lpstr>
      <vt:lpstr>Račun</vt:lpstr>
      <vt:lpstr>Poimensko!Področje_tiskanja</vt:lpstr>
      <vt:lpstr>Poimensko!Tiskanje_naslovov</vt:lpstr>
      <vt:lpstr>Sheet1!Tiskanje_naslovov</vt:lpstr>
    </vt:vector>
  </TitlesOfParts>
  <Company>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Čepin</dc:creator>
  <cp:lastModifiedBy>Aljoša</cp:lastModifiedBy>
  <cp:lastPrinted>2019-03-14T11:13:44Z</cp:lastPrinted>
  <dcterms:created xsi:type="dcterms:W3CDTF">2014-08-05T16:49:07Z</dcterms:created>
  <dcterms:modified xsi:type="dcterms:W3CDTF">2019-03-21T11:23:00Z</dcterms:modified>
</cp:coreProperties>
</file>